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filterPrivacy="1" defaultThemeVersion="124226"/>
  <xr:revisionPtr revIDLastSave="0" documentId="13_ncr:1_{DB3681D7-0FDD-4A1A-8A6A-1F565ECAA59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PU" sheetId="1" r:id="rId1"/>
  </sheets>
  <definedNames>
    <definedName name="_xlnm.Print_Area" localSheetId="0">PPU!$B$2:$M$28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1" i="1" l="1"/>
  <c r="M12" i="1"/>
  <c r="M13" i="1"/>
  <c r="M14" i="1"/>
  <c r="M15" i="1"/>
  <c r="M16" i="1"/>
  <c r="M17" i="1"/>
  <c r="M18" i="1"/>
  <c r="M19" i="1"/>
  <c r="M10" i="1"/>
  <c r="J20" i="1"/>
  <c r="I20" i="1"/>
  <c r="M20" i="1" l="1"/>
  <c r="K14" i="1" l="1"/>
  <c r="K15" i="1"/>
  <c r="K11" i="1"/>
  <c r="K13" i="1"/>
  <c r="K16" i="1"/>
  <c r="K17" i="1"/>
  <c r="K10" i="1"/>
  <c r="K18" i="1"/>
  <c r="K19" i="1"/>
  <c r="K12" i="1"/>
  <c r="H18" i="1"/>
  <c r="H17" i="1"/>
  <c r="H12" i="1"/>
  <c r="H16" i="1"/>
  <c r="H14" i="1"/>
  <c r="H15" i="1"/>
  <c r="H13" i="1"/>
  <c r="H20" i="1" l="1"/>
</calcChain>
</file>

<file path=xl/sharedStrings.xml><?xml version="1.0" encoding="utf-8"?>
<sst xmlns="http://schemas.openxmlformats.org/spreadsheetml/2006/main" count="45" uniqueCount="33">
  <si>
    <t>PLANILHA DE PREÇOS UNITÁRIOS (PPU) - ANEXO L</t>
  </si>
  <si>
    <t>ITEM</t>
  </si>
  <si>
    <t>DESCRIÇÃO ITEM</t>
  </si>
  <si>
    <t>UNIDADE</t>
  </si>
  <si>
    <t>QUANTIDADE 
(A)</t>
  </si>
  <si>
    <t>PERCENTUAIS SOBRE O VALOR GLOBAL PROPOSTO</t>
  </si>
  <si>
    <t>PERCENTUAL DO VALOR TOTAL DO ITEM SOBRE O VALOR GLOBAL (%)</t>
  </si>
  <si>
    <t xml:space="preserve"> VALOR UNITÁRIO PROPOSTO
EM R$
(B)</t>
  </si>
  <si>
    <t>VALOR PROPOSTO EM R$ (VALOR TOTAL DO ITEM)
C = (A x B)</t>
  </si>
  <si>
    <t>MÍNIMO</t>
  </si>
  <si>
    <t>MÁXIMO</t>
  </si>
  <si>
    <t>Serviços de inspeção de tubulação de 10" conforme itens 6.1.2, 6.2.2 e 6.5.2.</t>
  </si>
  <si>
    <t>m</t>
  </si>
  <si>
    <t>Serviços de inspeção de tubulação de 4" conforme itens 6.3.2 e 6.4.2.</t>
  </si>
  <si>
    <t>Serviços de tratamento de superfície e pintura da tubulação 10" conforme itens 6.1.3, 6.1.4, 6.2.3, 6.2.4, 6.5.3 e 6.5.4.</t>
  </si>
  <si>
    <t>Serviços de tratamento de superfície e pintura da tubulação 4" conforme itens 6.3.3, 6.3.4, 6.4.3 e 6.4.4.</t>
  </si>
  <si>
    <t>Solda e reforço estrutural ao longo da tubulação 10" conforme itens 6.1.4, 6.2.4 e 6.5.4.</t>
  </si>
  <si>
    <t>unid.</t>
  </si>
  <si>
    <t>Solda e reforço estrutural ao longo da tubulação 4" conforme itens 6.3.4 e 6.4.4.</t>
  </si>
  <si>
    <t>Serviço de retirada de tubo camisa de 4" em aço carbono e bitubo com fibra ótica conforme itens 6.1.3, 6.2.3, 6.3.3, 6.4.3 e 6.5.3.</t>
  </si>
  <si>
    <t>Serviço de avaliação de tubo de 4" e camisa na ponte Hercílio Deeke (Gaspar) ver item 6.4.2.</t>
  </si>
  <si>
    <t>Fabricação e Instalação por solda de Suporte de tubulação de 10" itens 6.1.4, 6.2.4 e 6.5.4.</t>
  </si>
  <si>
    <t>Fabricação e Instalação por solda de Suporte de tubulação de 4" itens 6.3.4 e 6.4.4.</t>
  </si>
  <si>
    <t xml:space="preserve">  </t>
  </si>
  <si>
    <t>VALOR TOTAL</t>
  </si>
  <si>
    <t>VALOR TOTAL GLOBAL PROPOSTO (POR EXTENSO):</t>
  </si>
  <si>
    <t>Presidente da Comissão de Licitação</t>
  </si>
  <si>
    <t>Assinatura Jurídico</t>
  </si>
  <si>
    <t>OBJETO: SERVIÇOS DE REPARO DE TRECHOS AEREOS DA RDGN, REGIÃO B.</t>
  </si>
  <si>
    <t>Nº do Processo: PLE-020/25</t>
  </si>
  <si>
    <t>PLANILHA DE PREÇOS UNITÁRIOS (PPU) - ANEXO L
EDITAL DE PROCEDIMENTO LICITATÓRIO ELETRÔNICO MODELO 09</t>
  </si>
  <si>
    <r>
      <rPr>
        <b/>
        <sz val="11"/>
        <color theme="1"/>
        <rFont val="Calibri"/>
        <family val="2"/>
        <scheme val="minor"/>
      </rPr>
      <t xml:space="preserve">OBSERVAÇÕES: </t>
    </r>
    <r>
      <rPr>
        <sz val="11"/>
        <color theme="1"/>
        <rFont val="Calibri"/>
        <family val="2"/>
        <scheme val="minor"/>
      </rPr>
      <t xml:space="preserve">
1 - A SCGÁS estimou a quantidade unitária dos itens número 5, 6, 9 e 10 da PPU a partir de serviços similares realizados anteriormente. Assim, a quantidade destes itens pode ou não ser executada na sua totalidade, a depender dos resultados das inspeções a serem realizadas.
2 -  Os Valores Unitários Propostos </t>
    </r>
    <r>
      <rPr>
        <b/>
        <sz val="11"/>
        <color theme="1"/>
        <rFont val="Calibri"/>
        <family val="2"/>
        <scheme val="minor"/>
      </rPr>
      <t>(B)</t>
    </r>
    <r>
      <rPr>
        <sz val="11"/>
        <color theme="1"/>
        <rFont val="Calibri"/>
        <family val="2"/>
        <scheme val="minor"/>
      </rPr>
      <t xml:space="preserve"> deverão ter duas casas após a vírgula e serão utilizados para projetar o valor total do item em caso de divergência por arredondamento.
3 - O Licitante deverá apresentar preço para todos os itens, sob pena de desclassificação.
4 - Nos preços propostos deverão estar inclusos todos os custos e encargos necessários à execução do objeto.
5 - O Licitante Arrematante deverá observar, quando do encaminhamento da proposta de preços, a margem percentual indicada para cada item que compõe o Lote sobre o preço total ofertado, sob pena de desclassificação.
Data: ______/______/______ - Nome e Assinatura do representante legal do Licitante: _________________________________ - ____________________________________
</t>
    </r>
  </si>
  <si>
    <t xml:space="preserve">RAZÃO SOCIAL: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</si>
</sst>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-* #,##0_-;\-* #,##0_-;_-* &quot;-&quot;??_-;_-@_-"/>
    <numFmt numFmtId="165" formatCode="_(&quot;R$ &quot;* #,##0.00_);_(&quot;R$ &quot;* \(#,##0.00\);_(&quot;R$ &quot;* &quot;-&quot;??_);_(@_)"/>
    <numFmt numFmtId="166" formatCode="&quot;Cr$&quot;#,##0.00_);[Red]\(&quot;Cr$&quot;#,##0.00\)"/>
    <numFmt numFmtId="167" formatCode="0.000%"/>
    <numFmt numFmtId="168" formatCode="0.0%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10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43" fontId="0" fillId="0" borderId="0" xfId="1" applyFont="1"/>
    <xf numFmtId="164" fontId="3" fillId="2" borderId="1" xfId="1" applyNumberFormat="1" applyFont="1" applyFill="1" applyBorder="1" applyAlignment="1">
      <alignment horizontal="center" vertical="center"/>
    </xf>
    <xf numFmtId="164" fontId="0" fillId="0" borderId="0" xfId="1" applyNumberFormat="1" applyFont="1"/>
    <xf numFmtId="0" fontId="2" fillId="0" borderId="0" xfId="0" applyFont="1" applyAlignment="1">
      <alignment horizontal="center" vertical="center"/>
    </xf>
    <xf numFmtId="164" fontId="2" fillId="2" borderId="1" xfId="1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2" fillId="0" borderId="0" xfId="0" applyFont="1"/>
    <xf numFmtId="0" fontId="2" fillId="0" borderId="0" xfId="0" applyFont="1" applyAlignment="1">
      <alignment horizontal="left"/>
    </xf>
    <xf numFmtId="0" fontId="0" fillId="0" borderId="0" xfId="0" applyAlignment="1">
      <alignment horizontal="left" vertical="center"/>
    </xf>
    <xf numFmtId="164" fontId="0" fillId="0" borderId="0" xfId="1" applyNumberFormat="1" applyFont="1" applyAlignment="1">
      <alignment wrapText="1"/>
    </xf>
    <xf numFmtId="43" fontId="0" fillId="0" borderId="0" xfId="1" applyFont="1" applyAlignment="1">
      <alignment wrapText="1"/>
    </xf>
    <xf numFmtId="164" fontId="0" fillId="0" borderId="0" xfId="1" applyNumberFormat="1" applyFont="1" applyAlignment="1">
      <alignment horizontal="center"/>
    </xf>
    <xf numFmtId="43" fontId="0" fillId="2" borderId="1" xfId="1" applyFont="1" applyFill="1" applyBorder="1" applyAlignment="1">
      <alignment horizontal="center" vertical="center" wrapText="1"/>
    </xf>
    <xf numFmtId="10" fontId="3" fillId="2" borderId="1" xfId="6" applyNumberFormat="1" applyFont="1" applyFill="1" applyBorder="1" applyAlignment="1">
      <alignment horizontal="center" vertical="center" wrapText="1"/>
    </xf>
    <xf numFmtId="9" fontId="0" fillId="2" borderId="1" xfId="1" applyNumberFormat="1" applyFont="1" applyFill="1" applyBorder="1" applyAlignment="1">
      <alignment wrapText="1"/>
    </xf>
    <xf numFmtId="0" fontId="0" fillId="0" borderId="11" xfId="0" applyBorder="1" applyAlignment="1">
      <alignment horizontal="center" vertical="center"/>
    </xf>
    <xf numFmtId="0" fontId="0" fillId="0" borderId="12" xfId="0" applyBorder="1"/>
    <xf numFmtId="0" fontId="0" fillId="0" borderId="13" xfId="0" applyBorder="1" applyAlignment="1">
      <alignment horizontal="center" vertical="center"/>
    </xf>
    <xf numFmtId="0" fontId="0" fillId="0" borderId="7" xfId="0" applyBorder="1"/>
    <xf numFmtId="0" fontId="0" fillId="0" borderId="14" xfId="0" applyBorder="1"/>
    <xf numFmtId="164" fontId="0" fillId="0" borderId="11" xfId="1" applyNumberFormat="1" applyFont="1" applyBorder="1" applyAlignment="1">
      <alignment horizontal="center"/>
    </xf>
    <xf numFmtId="164" fontId="0" fillId="0" borderId="0" xfId="1" applyNumberFormat="1" applyFont="1" applyBorder="1" applyAlignment="1">
      <alignment wrapText="1"/>
    </xf>
    <xf numFmtId="43" fontId="0" fillId="0" borderId="12" xfId="1" applyFont="1" applyBorder="1" applyAlignment="1">
      <alignment wrapText="1"/>
    </xf>
    <xf numFmtId="164" fontId="0" fillId="0" borderId="13" xfId="1" applyNumberFormat="1" applyFont="1" applyBorder="1" applyAlignment="1">
      <alignment horizontal="center"/>
    </xf>
    <xf numFmtId="164" fontId="0" fillId="0" borderId="7" xfId="1" applyNumberFormat="1" applyFont="1" applyBorder="1" applyAlignment="1">
      <alignment wrapText="1"/>
    </xf>
    <xf numFmtId="43" fontId="0" fillId="0" borderId="14" xfId="1" applyFont="1" applyBorder="1" applyAlignment="1">
      <alignment wrapText="1"/>
    </xf>
    <xf numFmtId="0" fontId="2" fillId="0" borderId="7" xfId="0" applyFont="1" applyBorder="1"/>
    <xf numFmtId="164" fontId="0" fillId="0" borderId="6" xfId="1" applyNumberFormat="1" applyFont="1" applyBorder="1"/>
    <xf numFmtId="10" fontId="0" fillId="0" borderId="1" xfId="0" applyNumberFormat="1" applyBorder="1" applyAlignment="1">
      <alignment horizontal="center" vertical="center"/>
    </xf>
    <xf numFmtId="167" fontId="0" fillId="0" borderId="1" xfId="0" applyNumberFormat="1" applyBorder="1" applyAlignment="1">
      <alignment horizontal="center" vertical="center"/>
    </xf>
    <xf numFmtId="43" fontId="3" fillId="2" borderId="1" xfId="1" applyFont="1" applyFill="1" applyBorder="1" applyAlignment="1" applyProtection="1">
      <alignment horizontal="center" vertical="center" wrapText="1"/>
      <protection locked="0"/>
    </xf>
    <xf numFmtId="164" fontId="2" fillId="2" borderId="1" xfId="1" applyNumberFormat="1" applyFont="1" applyFill="1" applyBorder="1" applyAlignment="1">
      <alignment horizontal="right" wrapText="1"/>
    </xf>
    <xf numFmtId="10" fontId="0" fillId="0" borderId="3" xfId="0" applyNumberFormat="1" applyBorder="1" applyAlignment="1">
      <alignment horizontal="center" vertical="center"/>
    </xf>
    <xf numFmtId="10" fontId="0" fillId="0" borderId="4" xfId="0" applyNumberForma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43" fontId="2" fillId="2" borderId="6" xfId="1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/>
    </xf>
    <xf numFmtId="0" fontId="0" fillId="2" borderId="6" xfId="0" applyFill="1" applyBorder="1" applyAlignment="1">
      <alignment vertical="center" wrapText="1"/>
    </xf>
    <xf numFmtId="0" fontId="0" fillId="2" borderId="1" xfId="0" applyFill="1" applyBorder="1" applyAlignment="1">
      <alignment horizontal="center" vertical="center"/>
    </xf>
    <xf numFmtId="164" fontId="1" fillId="2" borderId="6" xfId="1" applyNumberFormat="1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horizontal="center" vertical="center"/>
    </xf>
    <xf numFmtId="10" fontId="3" fillId="0" borderId="1" xfId="6" applyNumberFormat="1" applyFont="1" applyFill="1" applyBorder="1" applyAlignment="1">
      <alignment horizontal="center" vertical="center" wrapText="1"/>
    </xf>
    <xf numFmtId="43" fontId="3" fillId="0" borderId="1" xfId="1" applyFont="1" applyFill="1" applyBorder="1" applyAlignment="1" applyProtection="1">
      <alignment horizontal="center" vertical="center" wrapText="1"/>
      <protection locked="0"/>
    </xf>
    <xf numFmtId="43" fontId="2" fillId="0" borderId="0" xfId="1" applyFont="1"/>
    <xf numFmtId="43" fontId="2" fillId="0" borderId="0" xfId="1" applyFont="1" applyAlignment="1">
      <alignment horizontal="left"/>
    </xf>
    <xf numFmtId="43" fontId="0" fillId="0" borderId="0" xfId="1" applyFont="1" applyAlignment="1">
      <alignment horizontal="left"/>
    </xf>
    <xf numFmtId="43" fontId="0" fillId="0" borderId="0" xfId="1" applyFont="1" applyAlignment="1">
      <alignment horizontal="center"/>
    </xf>
    <xf numFmtId="10" fontId="2" fillId="0" borderId="0" xfId="6" applyNumberFormat="1" applyFont="1" applyAlignment="1">
      <alignment horizontal="center" vertical="center"/>
    </xf>
    <xf numFmtId="43" fontId="0" fillId="0" borderId="0" xfId="0" applyNumberFormat="1"/>
    <xf numFmtId="9" fontId="0" fillId="2" borderId="1" xfId="1" applyNumberFormat="1" applyFont="1" applyFill="1" applyBorder="1" applyAlignment="1">
      <alignment horizontal="center" wrapText="1"/>
    </xf>
    <xf numFmtId="10" fontId="1" fillId="0" borderId="1" xfId="6" applyNumberFormat="1" applyFont="1" applyBorder="1" applyAlignment="1">
      <alignment horizontal="center" vertical="center"/>
    </xf>
    <xf numFmtId="43" fontId="2" fillId="2" borderId="6" xfId="1" applyFont="1" applyFill="1" applyBorder="1" applyAlignment="1">
      <alignment horizontal="center" vertical="center" wrapText="1"/>
    </xf>
    <xf numFmtId="9" fontId="3" fillId="2" borderId="1" xfId="6" applyFont="1" applyFill="1" applyBorder="1" applyAlignment="1">
      <alignment horizontal="center" vertical="center" wrapText="1"/>
    </xf>
    <xf numFmtId="9" fontId="3" fillId="0" borderId="1" xfId="6" applyFont="1" applyFill="1" applyBorder="1" applyAlignment="1">
      <alignment horizontal="center" vertical="center" wrapText="1"/>
    </xf>
    <xf numFmtId="9" fontId="1" fillId="0" borderId="6" xfId="6" applyFont="1" applyBorder="1" applyAlignment="1">
      <alignment horizontal="center" vertical="center" wrapText="1"/>
    </xf>
    <xf numFmtId="164" fontId="0" fillId="0" borderId="8" xfId="1" applyNumberFormat="1" applyFont="1" applyBorder="1" applyAlignment="1">
      <alignment horizontal="center"/>
    </xf>
    <xf numFmtId="164" fontId="0" fillId="0" borderId="9" xfId="1" applyNumberFormat="1" applyFont="1" applyBorder="1" applyAlignment="1">
      <alignment wrapText="1"/>
    </xf>
    <xf numFmtId="43" fontId="0" fillId="0" borderId="10" xfId="1" applyFont="1" applyBorder="1" applyAlignment="1">
      <alignment wrapText="1"/>
    </xf>
    <xf numFmtId="0" fontId="0" fillId="0" borderId="8" xfId="0" applyBorder="1" applyAlignment="1">
      <alignment horizontal="center" vertical="center"/>
    </xf>
    <xf numFmtId="0" fontId="0" fillId="0" borderId="9" xfId="0" applyBorder="1"/>
    <xf numFmtId="0" fontId="0" fillId="0" borderId="10" xfId="0" applyBorder="1"/>
    <xf numFmtId="0" fontId="0" fillId="0" borderId="0" xfId="0" applyBorder="1"/>
    <xf numFmtId="0" fontId="2" fillId="0" borderId="0" xfId="0" applyFont="1" applyBorder="1" applyAlignment="1">
      <alignment horizontal="center"/>
    </xf>
    <xf numFmtId="164" fontId="0" fillId="0" borderId="8" xfId="1" applyNumberFormat="1" applyFont="1" applyBorder="1" applyAlignment="1">
      <alignment wrapText="1"/>
    </xf>
    <xf numFmtId="164" fontId="0" fillId="0" borderId="11" xfId="1" applyNumberFormat="1" applyFont="1" applyBorder="1" applyAlignment="1">
      <alignment wrapText="1"/>
    </xf>
    <xf numFmtId="164" fontId="0" fillId="0" borderId="15" xfId="1" applyNumberFormat="1" applyFont="1" applyBorder="1"/>
    <xf numFmtId="168" fontId="0" fillId="2" borderId="1" xfId="1" applyNumberFormat="1" applyFont="1" applyFill="1" applyBorder="1" applyAlignment="1">
      <alignment horizontal="center" wrapText="1"/>
    </xf>
    <xf numFmtId="43" fontId="1" fillId="2" borderId="6" xfId="1" applyFont="1" applyFill="1" applyBorder="1" applyAlignment="1" applyProtection="1">
      <alignment horizontal="center" vertical="center" wrapText="1"/>
      <protection locked="0"/>
    </xf>
    <xf numFmtId="164" fontId="2" fillId="0" borderId="8" xfId="1" applyNumberFormat="1" applyFont="1" applyBorder="1" applyAlignment="1">
      <alignment horizontal="center"/>
    </xf>
    <xf numFmtId="164" fontId="2" fillId="0" borderId="9" xfId="1" applyNumberFormat="1" applyFont="1" applyBorder="1" applyAlignment="1">
      <alignment horizontal="center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2" fillId="0" borderId="1" xfId="0" applyFont="1" applyBorder="1" applyAlignment="1">
      <alignment horizontal="center"/>
    </xf>
    <xf numFmtId="0" fontId="2" fillId="3" borderId="1" xfId="0" applyFont="1" applyFill="1" applyBorder="1" applyAlignment="1">
      <alignment horizontal="left" vertical="center"/>
    </xf>
    <xf numFmtId="0" fontId="2" fillId="0" borderId="1" xfId="0" applyFont="1" applyBorder="1" applyAlignment="1" applyProtection="1">
      <alignment horizontal="left" vertical="center"/>
      <protection locked="0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43" fontId="2" fillId="2" borderId="5" xfId="1" applyFont="1" applyFill="1" applyBorder="1" applyAlignment="1">
      <alignment horizontal="center" vertical="center" wrapText="1"/>
    </xf>
    <xf numFmtId="43" fontId="2" fillId="2" borderId="6" xfId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right" vertical="center"/>
    </xf>
    <xf numFmtId="0" fontId="2" fillId="2" borderId="3" xfId="0" applyFont="1" applyFill="1" applyBorder="1" applyAlignment="1">
      <alignment horizontal="right" vertical="center"/>
    </xf>
    <xf numFmtId="0" fontId="2" fillId="2" borderId="4" xfId="0" applyFont="1" applyFill="1" applyBorder="1" applyAlignment="1">
      <alignment horizontal="right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164" fontId="2" fillId="2" borderId="5" xfId="1" applyNumberFormat="1" applyFont="1" applyFill="1" applyBorder="1" applyAlignment="1">
      <alignment horizontal="center" vertical="center" wrapText="1"/>
    </xf>
    <xf numFmtId="164" fontId="2" fillId="2" borderId="6" xfId="1" applyNumberFormat="1" applyFont="1" applyFill="1" applyBorder="1" applyAlignment="1">
      <alignment horizontal="center" vertical="center" wrapText="1"/>
    </xf>
    <xf numFmtId="0" fontId="6" fillId="0" borderId="8" xfId="0" applyFont="1" applyBorder="1" applyAlignment="1" applyProtection="1">
      <alignment horizontal="center" vertical="center" wrapText="1"/>
    </xf>
    <xf numFmtId="0" fontId="6" fillId="0" borderId="9" xfId="0" applyFont="1" applyBorder="1" applyAlignment="1" applyProtection="1">
      <alignment horizontal="center" vertical="center" wrapText="1"/>
    </xf>
    <xf numFmtId="0" fontId="6" fillId="0" borderId="10" xfId="0" applyFont="1" applyBorder="1" applyAlignment="1" applyProtection="1">
      <alignment horizontal="center" vertical="center" wrapText="1"/>
    </xf>
    <xf numFmtId="0" fontId="6" fillId="0" borderId="11" xfId="0" applyFont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center" vertical="center" wrapText="1"/>
    </xf>
    <xf numFmtId="0" fontId="6" fillId="0" borderId="12" xfId="0" applyFont="1" applyBorder="1" applyAlignment="1" applyProtection="1">
      <alignment horizontal="center" vertical="center" wrapText="1"/>
    </xf>
    <xf numFmtId="0" fontId="6" fillId="0" borderId="13" xfId="0" applyFont="1" applyBorder="1" applyAlignment="1" applyProtection="1">
      <alignment horizontal="center" vertical="center" wrapText="1"/>
    </xf>
    <xf numFmtId="0" fontId="6" fillId="0" borderId="7" xfId="0" applyFont="1" applyBorder="1" applyAlignment="1" applyProtection="1">
      <alignment horizontal="center" vertical="center" wrapText="1"/>
    </xf>
    <xf numFmtId="0" fontId="6" fillId="0" borderId="14" xfId="0" applyFont="1" applyBorder="1" applyAlignment="1" applyProtection="1">
      <alignment horizontal="center" vertical="center" wrapText="1"/>
    </xf>
    <xf numFmtId="164" fontId="2" fillId="0" borderId="13" xfId="1" applyNumberFormat="1" applyFont="1" applyBorder="1" applyAlignment="1">
      <alignment horizontal="center"/>
    </xf>
    <xf numFmtId="164" fontId="2" fillId="0" borderId="7" xfId="1" applyNumberFormat="1" applyFont="1" applyBorder="1" applyAlignment="1">
      <alignment horizontal="center"/>
    </xf>
    <xf numFmtId="0" fontId="2" fillId="0" borderId="1" xfId="0" applyFont="1" applyBorder="1" applyAlignment="1">
      <alignment horizontal="left" vertical="center"/>
    </xf>
    <xf numFmtId="164" fontId="2" fillId="0" borderId="1" xfId="1" applyNumberFormat="1" applyFont="1" applyBorder="1" applyAlignment="1">
      <alignment horizontal="center"/>
    </xf>
  </cellXfs>
  <cellStyles count="7">
    <cellStyle name="Moeda 2" xfId="2" xr:uid="{00000000-0005-0000-0000-000000000000}"/>
    <cellStyle name="Moeda 3" xfId="4" xr:uid="{00000000-0005-0000-0000-000001000000}"/>
    <cellStyle name="Normal" xfId="0" builtinId="0"/>
    <cellStyle name="Normal 2" xfId="3" xr:uid="{00000000-0005-0000-0000-000003000000}"/>
    <cellStyle name="Porcentagem" xfId="6" builtinId="5"/>
    <cellStyle name="Porcentagem 2" xfId="5" xr:uid="{00000000-0005-0000-0000-000005000000}"/>
    <cellStyle name="Vírgula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142875</xdr:colOff>
          <xdr:row>1</xdr:row>
          <xdr:rowOff>95250</xdr:rowOff>
        </xdr:from>
        <xdr:to>
          <xdr:col>2</xdr:col>
          <xdr:colOff>1295400</xdr:colOff>
          <xdr:row>3</xdr:row>
          <xdr:rowOff>104775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R28"/>
  <sheetViews>
    <sheetView tabSelected="1" zoomScaleNormal="100" workbookViewId="0">
      <selection activeCell="L10" sqref="L10"/>
    </sheetView>
  </sheetViews>
  <sheetFormatPr defaultRowHeight="15" x14ac:dyDescent="0.25"/>
  <cols>
    <col min="1" max="1" width="7.28515625" customWidth="1"/>
    <col min="2" max="2" width="6.85546875" style="3" customWidth="1"/>
    <col min="3" max="3" width="58.140625" customWidth="1"/>
    <col min="4" max="4" width="12" bestFit="1" customWidth="1"/>
    <col min="5" max="5" width="14.140625" style="6" customWidth="1"/>
    <col min="6" max="7" width="12.28515625" style="17" hidden="1" customWidth="1"/>
    <col min="8" max="8" width="18.28515625" style="15" hidden="1" customWidth="1"/>
    <col min="9" max="11" width="18.28515625" style="15" customWidth="1"/>
    <col min="12" max="12" width="19.28515625" style="15" customWidth="1"/>
    <col min="13" max="13" width="17.85546875" style="16" customWidth="1"/>
    <col min="14" max="14" width="18.28515625" style="16" customWidth="1"/>
    <col min="15" max="15" width="22.5703125" style="4" customWidth="1"/>
    <col min="17" max="17" width="11.5703125" bestFit="1" customWidth="1"/>
  </cols>
  <sheetData>
    <row r="2" spans="2:18" x14ac:dyDescent="0.25">
      <c r="B2" s="97" t="s">
        <v>30</v>
      </c>
      <c r="C2" s="98"/>
      <c r="D2" s="98"/>
      <c r="E2" s="98"/>
      <c r="F2" s="98"/>
      <c r="G2" s="98"/>
      <c r="H2" s="98"/>
      <c r="I2" s="98"/>
      <c r="J2" s="98"/>
      <c r="K2" s="98"/>
      <c r="L2" s="98"/>
      <c r="M2" s="99"/>
    </row>
    <row r="3" spans="2:18" x14ac:dyDescent="0.25">
      <c r="B3" s="100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2"/>
    </row>
    <row r="4" spans="2:18" x14ac:dyDescent="0.25">
      <c r="B4" s="103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5"/>
    </row>
    <row r="5" spans="2:18" s="12" customFormat="1" x14ac:dyDescent="0.25">
      <c r="B5" s="108" t="s">
        <v>0</v>
      </c>
      <c r="C5" s="108"/>
      <c r="D5" s="108"/>
      <c r="E5" s="108"/>
      <c r="F5" s="109" t="s">
        <v>29</v>
      </c>
      <c r="G5" s="109"/>
      <c r="H5" s="109"/>
      <c r="I5" s="109"/>
      <c r="J5" s="109"/>
      <c r="K5" s="109"/>
      <c r="L5" s="109"/>
      <c r="M5" s="109"/>
      <c r="N5" s="16"/>
      <c r="O5" s="52"/>
    </row>
    <row r="6" spans="2:18" s="13" customFormat="1" x14ac:dyDescent="0.25">
      <c r="B6" s="83" t="s">
        <v>32</v>
      </c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16"/>
      <c r="O6" s="53"/>
    </row>
    <row r="7" spans="2:18" s="9" customFormat="1" x14ac:dyDescent="0.25">
      <c r="B7" s="82" t="s">
        <v>28</v>
      </c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16"/>
      <c r="O7" s="54"/>
    </row>
    <row r="8" spans="2:18" ht="30" customHeight="1" x14ac:dyDescent="0.25">
      <c r="B8" s="93" t="s">
        <v>1</v>
      </c>
      <c r="C8" s="93" t="s">
        <v>2</v>
      </c>
      <c r="D8" s="93" t="s">
        <v>3</v>
      </c>
      <c r="E8" s="95" t="s">
        <v>4</v>
      </c>
      <c r="F8" s="84" t="s">
        <v>5</v>
      </c>
      <c r="G8" s="85"/>
      <c r="H8" s="86" t="s">
        <v>6</v>
      </c>
      <c r="I8" s="84" t="s">
        <v>5</v>
      </c>
      <c r="J8" s="85"/>
      <c r="K8" s="86" t="s">
        <v>6</v>
      </c>
      <c r="L8" s="88" t="s">
        <v>7</v>
      </c>
      <c r="M8" s="88" t="s">
        <v>8</v>
      </c>
      <c r="O8" s="55"/>
    </row>
    <row r="9" spans="2:18" s="7" customFormat="1" ht="43.5" customHeight="1" x14ac:dyDescent="0.25">
      <c r="B9" s="94"/>
      <c r="C9" s="94"/>
      <c r="D9" s="94"/>
      <c r="E9" s="96"/>
      <c r="F9" s="8" t="s">
        <v>9</v>
      </c>
      <c r="G9" s="8" t="s">
        <v>10</v>
      </c>
      <c r="H9" s="87"/>
      <c r="I9" s="8" t="s">
        <v>9</v>
      </c>
      <c r="J9" s="8" t="s">
        <v>10</v>
      </c>
      <c r="K9" s="87"/>
      <c r="L9" s="89"/>
      <c r="M9" s="89"/>
      <c r="N9" s="16"/>
      <c r="O9" s="55"/>
    </row>
    <row r="10" spans="2:18" s="7" customFormat="1" ht="32.25" customHeight="1" x14ac:dyDescent="0.25">
      <c r="B10" s="42">
        <v>1</v>
      </c>
      <c r="C10" s="43" t="s">
        <v>11</v>
      </c>
      <c r="D10" s="42" t="s">
        <v>12</v>
      </c>
      <c r="E10" s="45">
        <v>250</v>
      </c>
      <c r="F10" s="8"/>
      <c r="G10" s="8"/>
      <c r="H10" s="40"/>
      <c r="I10" s="59">
        <v>0.105</v>
      </c>
      <c r="J10" s="19">
        <v>0.14000000000000001</v>
      </c>
      <c r="K10" s="63" t="e">
        <f>M10/M20</f>
        <v>#DIV/0!</v>
      </c>
      <c r="L10" s="76"/>
      <c r="M10" s="41">
        <f>E10*L10</f>
        <v>0</v>
      </c>
      <c r="N10" s="16"/>
      <c r="O10" s="55"/>
      <c r="P10" s="56"/>
      <c r="Q10" s="55"/>
      <c r="R10" s="56"/>
    </row>
    <row r="11" spans="2:18" s="7" customFormat="1" ht="32.25" customHeight="1" x14ac:dyDescent="0.25">
      <c r="B11" s="42">
        <v>2</v>
      </c>
      <c r="C11" s="43" t="s">
        <v>13</v>
      </c>
      <c r="D11" s="42" t="s">
        <v>12</v>
      </c>
      <c r="E11" s="45">
        <v>202</v>
      </c>
      <c r="F11" s="8"/>
      <c r="G11" s="8"/>
      <c r="H11" s="40"/>
      <c r="I11" s="59">
        <v>0.08</v>
      </c>
      <c r="J11" s="19">
        <v>0.1</v>
      </c>
      <c r="K11" s="63" t="e">
        <f>M11/M20</f>
        <v>#DIV/0!</v>
      </c>
      <c r="L11" s="76"/>
      <c r="M11" s="60">
        <f t="shared" ref="M11:M19" si="0">E11*L11</f>
        <v>0</v>
      </c>
      <c r="N11" s="16"/>
      <c r="O11" s="55"/>
      <c r="P11" s="56"/>
      <c r="Q11" s="55"/>
      <c r="R11" s="56"/>
    </row>
    <row r="12" spans="2:18" ht="32.25" customHeight="1" x14ac:dyDescent="0.25">
      <c r="B12" s="44">
        <v>3</v>
      </c>
      <c r="C12" s="2" t="s">
        <v>14</v>
      </c>
      <c r="D12" s="1" t="s">
        <v>12</v>
      </c>
      <c r="E12" s="5">
        <v>250</v>
      </c>
      <c r="F12" s="34"/>
      <c r="G12" s="34"/>
      <c r="H12" s="19" t="e">
        <f>M12/M20</f>
        <v>#DIV/0!</v>
      </c>
      <c r="I12" s="59">
        <v>0.28000000000000003</v>
      </c>
      <c r="J12" s="19">
        <v>0.34</v>
      </c>
      <c r="K12" s="61" t="e">
        <f>M12/M20</f>
        <v>#DIV/0!</v>
      </c>
      <c r="L12" s="36"/>
      <c r="M12" s="60">
        <f t="shared" si="0"/>
        <v>0</v>
      </c>
      <c r="P12" s="56"/>
      <c r="Q12" s="55"/>
      <c r="R12" s="56"/>
    </row>
    <row r="13" spans="2:18" ht="32.25" customHeight="1" x14ac:dyDescent="0.25">
      <c r="B13" s="42">
        <v>4</v>
      </c>
      <c r="C13" s="2" t="s">
        <v>15</v>
      </c>
      <c r="D13" s="1" t="s">
        <v>12</v>
      </c>
      <c r="E13" s="5">
        <v>202</v>
      </c>
      <c r="F13" s="34"/>
      <c r="G13" s="34"/>
      <c r="H13" s="19" t="e">
        <f>M13/M20</f>
        <v>#DIV/0!</v>
      </c>
      <c r="I13" s="59">
        <v>0.22500000000000001</v>
      </c>
      <c r="J13" s="19">
        <v>0.25</v>
      </c>
      <c r="K13" s="61" t="e">
        <f>M13/M20</f>
        <v>#DIV/0!</v>
      </c>
      <c r="L13" s="36"/>
      <c r="M13" s="60">
        <f t="shared" si="0"/>
        <v>0</v>
      </c>
      <c r="P13" s="56"/>
      <c r="Q13" s="55"/>
      <c r="R13" s="56"/>
    </row>
    <row r="14" spans="2:18" ht="32.25" customHeight="1" x14ac:dyDescent="0.25">
      <c r="B14" s="42">
        <v>5</v>
      </c>
      <c r="C14" s="2" t="s">
        <v>16</v>
      </c>
      <c r="D14" s="1" t="s">
        <v>17</v>
      </c>
      <c r="E14" s="5">
        <v>15</v>
      </c>
      <c r="F14" s="34"/>
      <c r="G14" s="34"/>
      <c r="H14" s="19" t="e">
        <f>M14/M20</f>
        <v>#DIV/0!</v>
      </c>
      <c r="I14" s="59">
        <v>5.5E-2</v>
      </c>
      <c r="J14" s="19">
        <v>0.06</v>
      </c>
      <c r="K14" s="61" t="e">
        <f>M14/M20</f>
        <v>#DIV/0!</v>
      </c>
      <c r="L14" s="36"/>
      <c r="M14" s="60">
        <f t="shared" si="0"/>
        <v>0</v>
      </c>
      <c r="P14" s="56"/>
      <c r="Q14" s="55"/>
      <c r="R14" s="56"/>
    </row>
    <row r="15" spans="2:18" ht="29.25" customHeight="1" x14ac:dyDescent="0.25">
      <c r="B15" s="44">
        <v>6</v>
      </c>
      <c r="C15" s="2" t="s">
        <v>18</v>
      </c>
      <c r="D15" s="1" t="s">
        <v>17</v>
      </c>
      <c r="E15" s="5">
        <v>10</v>
      </c>
      <c r="F15" s="34"/>
      <c r="G15" s="34"/>
      <c r="H15" s="19" t="e">
        <f>M15/M20</f>
        <v>#DIV/0!</v>
      </c>
      <c r="I15" s="59">
        <v>0.04</v>
      </c>
      <c r="J15" s="19">
        <v>0.05</v>
      </c>
      <c r="K15" s="61" t="e">
        <f>M15/M20</f>
        <v>#DIV/0!</v>
      </c>
      <c r="L15" s="36"/>
      <c r="M15" s="60">
        <f t="shared" si="0"/>
        <v>0</v>
      </c>
      <c r="P15" s="56"/>
      <c r="Q15" s="55"/>
      <c r="R15" s="56"/>
    </row>
    <row r="16" spans="2:18" ht="29.25" customHeight="1" x14ac:dyDescent="0.25">
      <c r="B16" s="42">
        <v>7</v>
      </c>
      <c r="C16" s="2" t="s">
        <v>19</v>
      </c>
      <c r="D16" s="1" t="s">
        <v>12</v>
      </c>
      <c r="E16" s="5">
        <v>250</v>
      </c>
      <c r="F16" s="35"/>
      <c r="G16" s="35"/>
      <c r="H16" s="19" t="e">
        <f>M16/M20</f>
        <v>#DIV/0!</v>
      </c>
      <c r="I16" s="59">
        <v>0.03</v>
      </c>
      <c r="J16" s="19">
        <v>0.04</v>
      </c>
      <c r="K16" s="61" t="e">
        <f>M16/M20</f>
        <v>#DIV/0!</v>
      </c>
      <c r="L16" s="36"/>
      <c r="M16" s="60">
        <f t="shared" si="0"/>
        <v>0</v>
      </c>
      <c r="P16" s="56"/>
      <c r="Q16" s="55"/>
      <c r="R16" s="56"/>
    </row>
    <row r="17" spans="2:18" ht="29.25" customHeight="1" x14ac:dyDescent="0.25">
      <c r="B17" s="46">
        <v>8</v>
      </c>
      <c r="C17" s="47" t="s">
        <v>20</v>
      </c>
      <c r="D17" s="48" t="s">
        <v>17</v>
      </c>
      <c r="E17" s="49">
        <v>1</v>
      </c>
      <c r="F17" s="34"/>
      <c r="G17" s="34"/>
      <c r="H17" s="50" t="e">
        <f>M17/M20</f>
        <v>#DIV/0!</v>
      </c>
      <c r="I17" s="59">
        <v>0.03</v>
      </c>
      <c r="J17" s="19">
        <v>0.04</v>
      </c>
      <c r="K17" s="62" t="e">
        <f>M17/M20</f>
        <v>#DIV/0!</v>
      </c>
      <c r="L17" s="51"/>
      <c r="M17" s="60">
        <f t="shared" si="0"/>
        <v>0</v>
      </c>
      <c r="P17" s="56"/>
      <c r="Q17" s="55"/>
      <c r="R17" s="56"/>
    </row>
    <row r="18" spans="2:18" ht="29.25" customHeight="1" x14ac:dyDescent="0.25">
      <c r="B18" s="44">
        <v>9</v>
      </c>
      <c r="C18" s="2" t="s">
        <v>21</v>
      </c>
      <c r="D18" s="1" t="s">
        <v>17</v>
      </c>
      <c r="E18" s="5">
        <v>20</v>
      </c>
      <c r="F18" s="34">
        <v>6.6843687280024738E-2</v>
      </c>
      <c r="G18" s="34">
        <v>8.1697840008919137E-2</v>
      </c>
      <c r="H18" s="19" t="e">
        <f>M18/M20</f>
        <v>#DIV/0!</v>
      </c>
      <c r="I18" s="59">
        <v>0.03</v>
      </c>
      <c r="J18" s="19">
        <v>0.05</v>
      </c>
      <c r="K18" s="61" t="e">
        <f>M18/M20</f>
        <v>#DIV/0!</v>
      </c>
      <c r="L18" s="36"/>
      <c r="M18" s="60">
        <f t="shared" si="0"/>
        <v>0</v>
      </c>
      <c r="P18" s="56"/>
      <c r="Q18" s="55"/>
      <c r="R18" s="56"/>
    </row>
    <row r="19" spans="2:18" ht="29.25" customHeight="1" x14ac:dyDescent="0.25">
      <c r="B19" s="42">
        <v>10</v>
      </c>
      <c r="C19" s="2" t="s">
        <v>22</v>
      </c>
      <c r="D19" s="1" t="s">
        <v>17</v>
      </c>
      <c r="E19" s="5">
        <v>10</v>
      </c>
      <c r="F19" s="38"/>
      <c r="G19" s="39"/>
      <c r="H19" s="19"/>
      <c r="I19" s="59">
        <v>0.02</v>
      </c>
      <c r="J19" s="19">
        <v>0.03</v>
      </c>
      <c r="K19" s="61" t="e">
        <f>M19/M20</f>
        <v>#DIV/0!</v>
      </c>
      <c r="L19" s="36"/>
      <c r="M19" s="60">
        <f t="shared" si="0"/>
        <v>0</v>
      </c>
      <c r="P19" s="56"/>
      <c r="Q19" s="55"/>
      <c r="R19" s="56"/>
    </row>
    <row r="20" spans="2:18" x14ac:dyDescent="0.25">
      <c r="B20" s="90" t="s">
        <v>23</v>
      </c>
      <c r="C20" s="91"/>
      <c r="D20" s="91"/>
      <c r="E20" s="91"/>
      <c r="F20" s="91"/>
      <c r="G20" s="92"/>
      <c r="H20" s="20" t="e">
        <f>SUM(H12:H18)</f>
        <v>#DIV/0!</v>
      </c>
      <c r="I20" s="75">
        <f>SUM(I10:I19)</f>
        <v>0.89500000000000024</v>
      </c>
      <c r="J20" s="58">
        <f>SUM(J10:J19)</f>
        <v>1.1000000000000003</v>
      </c>
      <c r="K20" s="20"/>
      <c r="L20" s="37" t="s">
        <v>24</v>
      </c>
      <c r="M20" s="18">
        <f>SUM(M10:M19)</f>
        <v>0</v>
      </c>
      <c r="P20" s="56"/>
      <c r="Q20" s="57"/>
      <c r="R20" s="57"/>
    </row>
    <row r="21" spans="2:18" x14ac:dyDescent="0.25">
      <c r="B21" s="10"/>
      <c r="C21" s="11" t="s">
        <v>25</v>
      </c>
      <c r="D21" s="81"/>
      <c r="E21" s="81"/>
      <c r="F21" s="81"/>
      <c r="G21" s="81"/>
      <c r="H21" s="81"/>
      <c r="I21" s="81"/>
      <c r="J21" s="81"/>
      <c r="K21" s="81"/>
      <c r="L21" s="81"/>
      <c r="M21" s="81"/>
    </row>
    <row r="22" spans="2:18" ht="162" customHeight="1" x14ac:dyDescent="0.25">
      <c r="B22" s="79" t="s">
        <v>31</v>
      </c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14"/>
    </row>
    <row r="23" spans="2:18" x14ac:dyDescent="0.25">
      <c r="B23" s="67"/>
      <c r="C23" s="68"/>
      <c r="D23" s="69"/>
      <c r="F23" s="26"/>
      <c r="G23" s="64"/>
      <c r="H23" s="65"/>
      <c r="I23" s="72"/>
      <c r="J23" s="65"/>
      <c r="K23" s="65"/>
      <c r="L23" s="65"/>
      <c r="M23" s="66"/>
    </row>
    <row r="24" spans="2:18" x14ac:dyDescent="0.25">
      <c r="B24" s="21"/>
      <c r="C24" s="70"/>
      <c r="D24" s="22"/>
      <c r="F24" s="26"/>
      <c r="G24" s="26"/>
      <c r="H24" s="27"/>
      <c r="I24" s="73"/>
      <c r="J24" s="27"/>
      <c r="K24" s="27"/>
      <c r="L24" s="27"/>
      <c r="M24" s="28"/>
    </row>
    <row r="25" spans="2:18" x14ac:dyDescent="0.25">
      <c r="B25" s="21"/>
      <c r="C25" s="70"/>
      <c r="D25" s="22"/>
      <c r="F25" s="26"/>
      <c r="G25" s="26"/>
      <c r="H25" s="27"/>
      <c r="I25" s="73"/>
      <c r="J25" s="27"/>
      <c r="K25" s="27"/>
      <c r="L25" s="27"/>
      <c r="M25" s="28"/>
    </row>
    <row r="26" spans="2:18" x14ac:dyDescent="0.25">
      <c r="B26" s="21"/>
      <c r="C26" s="32"/>
      <c r="D26" s="22"/>
      <c r="E26" s="74"/>
      <c r="F26" s="26"/>
      <c r="G26" s="106"/>
      <c r="H26" s="107"/>
      <c r="I26" s="107"/>
      <c r="J26" s="107"/>
      <c r="K26" s="107"/>
      <c r="L26" s="107"/>
      <c r="M26" s="28"/>
    </row>
    <row r="27" spans="2:18" x14ac:dyDescent="0.25">
      <c r="B27" s="21"/>
      <c r="C27" s="71" t="s">
        <v>26</v>
      </c>
      <c r="D27" s="22"/>
      <c r="E27" s="74"/>
      <c r="F27" s="26"/>
      <c r="G27" s="77" t="s">
        <v>27</v>
      </c>
      <c r="H27" s="78"/>
      <c r="I27" s="78"/>
      <c r="J27" s="78"/>
      <c r="K27" s="78"/>
      <c r="L27" s="78"/>
      <c r="M27" s="28"/>
    </row>
    <row r="28" spans="2:18" x14ac:dyDescent="0.25">
      <c r="B28" s="23"/>
      <c r="C28" s="24"/>
      <c r="D28" s="25"/>
      <c r="E28" s="33"/>
      <c r="F28" s="29"/>
      <c r="G28" s="29"/>
      <c r="H28" s="30"/>
      <c r="I28" s="30"/>
      <c r="J28" s="30"/>
      <c r="K28" s="30"/>
      <c r="L28" s="30"/>
      <c r="M28" s="31"/>
    </row>
  </sheetData>
  <sheetProtection algorithmName="SHA-512" hashValue="rmY1OLHN/Yn0003ir9P4iqe8CwLN+jq734uBwD42sL6uaoOjSkXT4HDW+l2oKyRNkjHjOw3vtBYW3mEtE1WpSw==" saltValue="iO3X9dM2EgFRnXZEjlzdKg==" spinCount="100000" sheet="1" selectLockedCells="1"/>
  <mergeCells count="20">
    <mergeCell ref="B2:M4"/>
    <mergeCell ref="G26:L26"/>
    <mergeCell ref="B5:E5"/>
    <mergeCell ref="F5:M5"/>
    <mergeCell ref="G27:L27"/>
    <mergeCell ref="B22:M22"/>
    <mergeCell ref="D21:M21"/>
    <mergeCell ref="B7:M7"/>
    <mergeCell ref="B6:M6"/>
    <mergeCell ref="F8:G8"/>
    <mergeCell ref="H8:H9"/>
    <mergeCell ref="M8:M9"/>
    <mergeCell ref="L8:L9"/>
    <mergeCell ref="B20:G20"/>
    <mergeCell ref="B8:B9"/>
    <mergeCell ref="C8:C9"/>
    <mergeCell ref="D8:D9"/>
    <mergeCell ref="E8:E9"/>
    <mergeCell ref="I8:J8"/>
    <mergeCell ref="K8:K9"/>
  </mergeCells>
  <phoneticPr fontId="7" type="noConversion"/>
  <pageMargins left="0.7" right="0.7" top="0.75" bottom="0.75" header="0.3" footer="0.3"/>
  <pageSetup paperSize="9" scale="66" orientation="landscape" r:id="rId1"/>
  <drawing r:id="rId2"/>
  <legacyDrawing r:id="rId3"/>
  <oleObjects>
    <mc:AlternateContent xmlns:mc="http://schemas.openxmlformats.org/markup-compatibility/2006">
      <mc:Choice Requires="x14">
        <oleObject progId="Word.Picture.8" shapeId="1025" r:id="rId4">
          <objectPr defaultSize="0" autoPict="0" r:id="rId5">
            <anchor moveWithCells="1" sizeWithCells="1">
              <from>
                <xdr:col>1</xdr:col>
                <xdr:colOff>142875</xdr:colOff>
                <xdr:row>1</xdr:row>
                <xdr:rowOff>95250</xdr:rowOff>
              </from>
              <to>
                <xdr:col>2</xdr:col>
                <xdr:colOff>1295400</xdr:colOff>
                <xdr:row>3</xdr:row>
                <xdr:rowOff>104775</xdr:rowOff>
              </to>
            </anchor>
          </objectPr>
        </oleObject>
      </mc:Choice>
      <mc:Fallback>
        <oleObject progId="Word.Picture.8" shapeId="1025" r:id="rId4"/>
      </mc:Fallback>
    </mc:AlternateContent>
  </oleObjec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ed9247e-3563-4aea-960e-9f04a71e55c6" xsi:nil="true"/>
    <lcf76f155ced4ddcb4097134ff3c332f xmlns="a298586e-691a-4b5d-8bbb-238da1ee4ed4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BFFDD55FF994B40B2B4F4EC245D1A38" ma:contentTypeVersion="15" ma:contentTypeDescription="Crie um novo documento." ma:contentTypeScope="" ma:versionID="4f9c9c589771615b34b937a0882cb2c2">
  <xsd:schema xmlns:xsd="http://www.w3.org/2001/XMLSchema" xmlns:xs="http://www.w3.org/2001/XMLSchema" xmlns:p="http://schemas.microsoft.com/office/2006/metadata/properties" xmlns:ns2="a298586e-691a-4b5d-8bbb-238da1ee4ed4" xmlns:ns3="0ed9247e-3563-4aea-960e-9f04a71e55c6" targetNamespace="http://schemas.microsoft.com/office/2006/metadata/properties" ma:root="true" ma:fieldsID="947a5021bb836593a3a631489c2bfde2" ns2:_="" ns3:_="">
    <xsd:import namespace="a298586e-691a-4b5d-8bbb-238da1ee4ed4"/>
    <xsd:import namespace="0ed9247e-3563-4aea-960e-9f04a71e55c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98586e-691a-4b5d-8bbb-238da1ee4ed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76f64e31-b3e8-40da-9768-8e570d197d0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d9247e-3563-4aea-960e-9f04a71e55c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faae7f4c-ddb8-4fe6-82bc-913463eaa580}" ma:internalName="TaxCatchAll" ma:showField="CatchAllData" ma:web="0ed9247e-3563-4aea-960e-9f04a71e55c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442030E-E3CA-4EF3-B0F4-EE043B3DEC5D}">
  <ds:schemaRefs>
    <ds:schemaRef ds:uri="0ed9247e-3563-4aea-960e-9f04a71e55c6"/>
    <ds:schemaRef ds:uri="http://purl.org/dc/terms/"/>
    <ds:schemaRef ds:uri="http://purl.org/dc/elements/1.1/"/>
    <ds:schemaRef ds:uri="http://www.w3.org/XML/1998/namespace"/>
    <ds:schemaRef ds:uri="a298586e-691a-4b5d-8bbb-238da1ee4ed4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E4BF0039-3331-4E58-B53E-1FFD3322512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1AFA7F0-0645-4A1A-BCB0-4398E9BBADC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298586e-691a-4b5d-8bbb-238da1ee4ed4"/>
    <ds:schemaRef ds:uri="0ed9247e-3563-4aea-960e-9f04a71e55c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PPU</vt:lpstr>
      <vt:lpstr>PPU!Area_de_impressao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2025-04-09T17:17:02Z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0x0101007BFFDD55FF994B40B2B4F4EC245D1A38</vt:lpwstr>
  </property>
  <property fmtid="{D5CDD505-2E9C-101B-9397-08002B2CF9AE}" pid="3" name="MediaServiceImageTags">
    <vt:lpwstr/>
  </property>
</Properties>
</file>